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Вкл. - Металлооснастки ЛЭП (УТОиРОЭХ) - экономия\Приложения для закупки\"/>
    </mc:Choice>
  </mc:AlternateContent>
  <bookViews>
    <workbookView xWindow="0" yWindow="0" windowWidth="28800" windowHeight="1230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L11" i="1" l="1"/>
  <c r="L10" i="1"/>
  <c r="L8" i="1" l="1"/>
  <c r="L9" i="1" l="1"/>
</calcChain>
</file>

<file path=xl/sharedStrings.xml><?xml version="1.0" encoding="utf-8"?>
<sst xmlns="http://schemas.openxmlformats.org/spreadsheetml/2006/main" count="30" uniqueCount="23">
  <si>
    <t>Приложение № 1 к</t>
  </si>
  <si>
    <t>техническому заданию</t>
  </si>
  <si>
    <t>№</t>
  </si>
  <si>
    <t>Номенклатурный номер</t>
  </si>
  <si>
    <t>Краткий текст материала</t>
  </si>
  <si>
    <t>Краткая характеристика и комплектация оборудования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</si>
  <si>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</si>
  <si>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</si>
  <si>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</si>
  <si>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</si>
  <si>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</si>
  <si>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</si>
  <si>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НДС.</t>
  </si>
  <si>
    <t xml:space="preserve">Технические требования в соответствии с приложением 2 </t>
  </si>
  <si>
    <t>преимущество</t>
  </si>
  <si>
    <t>шт.</t>
  </si>
  <si>
    <t>Итого:</t>
  </si>
  <si>
    <t>Перечень и объем поставки траверс ТМ-1 и ТМ-2</t>
  </si>
  <si>
    <t>Технические требования в соответствии с приложением 3</t>
  </si>
  <si>
    <t>Крепление подкоса У52 серия 27.0002</t>
  </si>
  <si>
    <t>25.11.23.115</t>
  </si>
  <si>
    <t>Траверса ТМ-1 серия 3.407.1-143</t>
  </si>
  <si>
    <t>Траверса ТМ-2 серия 3.407.1-143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</si>
</sst>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2"/>
      <name val="Times New Roman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1"/>
  <sheetViews>
    <sheetView tabSelected="1" workbookViewId="0">
      <selection activeCell="H23" sqref="H23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30.42578125" style="1" customWidth="1"/>
    <col min="6" max="6" width="13.140625" style="1" bestFit="1" customWidth="1"/>
    <col min="7" max="8" width="30.42578125" style="1" customWidth="1"/>
    <col min="9" max="9" width="10.5703125" style="1" customWidth="1"/>
    <col min="10" max="10" width="8" style="1" bestFit="1" customWidth="1"/>
    <col min="11" max="12" width="18.28515625" style="1" customWidth="1"/>
    <col min="13" max="16384" width="9.140625" style="1"/>
  </cols>
  <sheetData>
    <row r="1" spans="2:12" x14ac:dyDescent="0.25">
      <c r="K1" s="11" t="s">
        <v>0</v>
      </c>
      <c r="L1" s="11"/>
    </row>
    <row r="2" spans="2:12" x14ac:dyDescent="0.25">
      <c r="K2" s="11" t="s">
        <v>1</v>
      </c>
      <c r="L2" s="11"/>
    </row>
    <row r="4" spans="2:12" ht="15.75" customHeight="1" x14ac:dyDescent="0.25"/>
    <row r="5" spans="2:12" ht="15.75" customHeight="1" x14ac:dyDescent="0.25">
      <c r="D5" s="12" t="s">
        <v>17</v>
      </c>
      <c r="E5" s="12"/>
      <c r="F5" s="12"/>
      <c r="G5" s="12"/>
      <c r="H5" s="12"/>
      <c r="I5" s="12"/>
      <c r="J5" s="12"/>
    </row>
    <row r="7" spans="2:12" s="2" customFormat="1" ht="78.75" x14ac:dyDescent="0.25"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4" t="s">
        <v>7</v>
      </c>
      <c r="H7" s="4" t="s">
        <v>8</v>
      </c>
      <c r="I7" s="3" t="s">
        <v>9</v>
      </c>
      <c r="J7" s="3" t="s">
        <v>10</v>
      </c>
      <c r="K7" s="3" t="s">
        <v>11</v>
      </c>
      <c r="L7" s="3" t="s">
        <v>12</v>
      </c>
    </row>
    <row r="8" spans="2:12" ht="27.75" customHeight="1" x14ac:dyDescent="0.25">
      <c r="B8" s="5">
        <v>1</v>
      </c>
      <c r="C8" s="6">
        <v>5264710209</v>
      </c>
      <c r="D8" s="9" t="s">
        <v>21</v>
      </c>
      <c r="E8" s="6" t="s">
        <v>13</v>
      </c>
      <c r="F8" s="6" t="s">
        <v>20</v>
      </c>
      <c r="G8" s="6" t="s">
        <v>14</v>
      </c>
      <c r="H8" s="6"/>
      <c r="I8" s="5" t="s">
        <v>15</v>
      </c>
      <c r="J8" s="9">
        <v>40</v>
      </c>
      <c r="K8" s="10">
        <v>4087.01</v>
      </c>
      <c r="L8" s="7">
        <f>K8*J8</f>
        <v>163480.40000000002</v>
      </c>
    </row>
    <row r="9" spans="2:12" ht="27.75" customHeight="1" x14ac:dyDescent="0.25">
      <c r="B9" s="5">
        <v>2</v>
      </c>
      <c r="C9" s="6">
        <v>5264710210</v>
      </c>
      <c r="D9" s="9" t="s">
        <v>22</v>
      </c>
      <c r="E9" s="6" t="s">
        <v>13</v>
      </c>
      <c r="F9" s="6" t="s">
        <v>20</v>
      </c>
      <c r="G9" s="6" t="s">
        <v>14</v>
      </c>
      <c r="H9" s="6"/>
      <c r="I9" s="5" t="s">
        <v>15</v>
      </c>
      <c r="J9" s="9">
        <v>10</v>
      </c>
      <c r="K9" s="10">
        <v>2586.65</v>
      </c>
      <c r="L9" s="7">
        <f>K9*J9</f>
        <v>25866.5</v>
      </c>
    </row>
    <row r="10" spans="2:12" ht="27.75" customHeight="1" x14ac:dyDescent="0.25">
      <c r="B10" s="5">
        <v>3</v>
      </c>
      <c r="C10" s="6">
        <v>5264710250</v>
      </c>
      <c r="D10" s="9" t="s">
        <v>19</v>
      </c>
      <c r="E10" s="6" t="s">
        <v>18</v>
      </c>
      <c r="F10" s="6" t="s">
        <v>20</v>
      </c>
      <c r="G10" s="6" t="s">
        <v>14</v>
      </c>
      <c r="H10" s="6"/>
      <c r="I10" s="5" t="s">
        <v>15</v>
      </c>
      <c r="J10" s="9">
        <v>10</v>
      </c>
      <c r="K10" s="10">
        <v>1757.61</v>
      </c>
      <c r="L10" s="7">
        <f>K10*J10</f>
        <v>17576.099999999999</v>
      </c>
    </row>
    <row r="11" spans="2:12" x14ac:dyDescent="0.25">
      <c r="B11" s="13" t="s">
        <v>16</v>
      </c>
      <c r="C11" s="14"/>
      <c r="D11" s="14"/>
      <c r="E11" s="14"/>
      <c r="F11" s="14"/>
      <c r="G11" s="14"/>
      <c r="H11" s="14"/>
      <c r="I11" s="14"/>
      <c r="J11" s="14"/>
      <c r="K11" s="15"/>
      <c r="L11" s="8">
        <f>SUM(L8:L10)</f>
        <v>206923.00000000003</v>
      </c>
    </row>
  </sheetData>
  <mergeCells count="4">
    <mergeCell ref="K1:L1"/>
    <mergeCell ref="K2:L2"/>
    <mergeCell ref="D5:J5"/>
    <mergeCell ref="B11:K11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3</cp:revision>
  <cp:lastPrinted>2026-04-14T03:22:40Z</cp:lastPrinted>
  <dcterms:created xsi:type="dcterms:W3CDTF">2006-09-16T00:00:00Z</dcterms:created>
  <dcterms:modified xsi:type="dcterms:W3CDTF">2026-04-22T01:21:57Z</dcterms:modified>
</cp:coreProperties>
</file>